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 semana" sheetId="1" r:id="rId4"/>
    <sheet state="visible" name="3 semana" sheetId="2" r:id="rId5"/>
    <sheet state="visible" name="4 semana" sheetId="3" r:id="rId6"/>
    <sheet state="hidden" name="Hoja1" sheetId="4" r:id="rId7"/>
  </sheets>
  <definedNames/>
  <calcPr/>
</workbook>
</file>

<file path=xl/sharedStrings.xml><?xml version="1.0" encoding="utf-8"?>
<sst xmlns="http://schemas.openxmlformats.org/spreadsheetml/2006/main" count="321" uniqueCount="73">
  <si>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</si>
  <si>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</si>
  <si>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</si>
  <si>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</si>
  <si>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</si>
  <si>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</si>
  <si>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</si>
  <si>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</si>
  <si>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67220261-0026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</si>
  <si>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</si>
  <si>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</si>
  <si>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</si>
  <si>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</si>
  <si>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</si>
  <si>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</si>
  <si>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</si>
  <si>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</si>
  <si>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</si>
  <si>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</si>
  <si>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</si>
  <si>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</si>
  <si>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</si>
  <si>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</si>
  <si>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</si>
  <si>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</si>
  <si>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</si>
  <si>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</si>
  <si>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</si>
  <si>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</si>
  <si>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</si>
  <si>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</si>
  <si>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</si>
  <si>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</si>
  <si>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</si>
  <si>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</si>
  <si>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</si>
  <si>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</si>
  <si>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</si>
  <si>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</si>
  <si>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</si>
  <si>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</si>
  <si>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</si>
  <si>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</si>
  <si>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</si>
  <si>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</si>
  <si>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</si>
  <si>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</si>
  <si>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</si>
  <si>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</si>
  <si>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</si>
  <si>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</si>
  <si>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</si>
  <si>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</si>
  <si>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</si>
  <si>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</si>
  <si>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</si>
  <si>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</si>
  <si>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</si>
  <si>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</si>
  <si>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</si>
  <si>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</si>
  <si>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</si>
  <si>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</si>
  <si>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</si>
  <si>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</si>
  <si>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</si>
  <si>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</si>
  <si>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</si>
  <si>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</si>
  <si>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</si>
  <si>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</si>
  <si>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CAMBIADO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</si>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</sst>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3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0" fillId="0" fontId="7" numFmtId="0" xfId="0" applyAlignment="1" applyFont="1">
      <alignment vertical="center"/>
    </xf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2" numFmtId="0" xfId="0" applyAlignment="1" applyBorder="1" applyFont="1">
      <alignment horizontal="center" vertical="center"/>
    </xf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44846.0</v>
      </c>
      <c r="F19" s="26" t="s">
        <v>38</v>
      </c>
      <c r="G19" s="50">
        <v>0.5868055555547471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29.9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-2.8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326.0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219.6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0.675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56</v>
      </c>
      <c r="B31" s="69" t="s">
        <v>50</v>
      </c>
      <c r="C31" s="70" t="s">
        <v>50</v>
      </c>
      <c r="D31" s="71" t="s">
        <v>57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60</v>
      </c>
      <c r="C34" s="47" t="s">
        <v>61</v>
      </c>
      <c r="D34" s="76"/>
      <c r="E34" s="76"/>
      <c r="F34" s="48"/>
      <c r="G34" s="47" t="s">
        <v>62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63</v>
      </c>
      <c r="D36" s="26" t="s">
        <v>64</v>
      </c>
      <c r="E36" s="26" t="s">
        <v>65</v>
      </c>
      <c r="F36" s="26" t="s">
        <v>28</v>
      </c>
      <c r="G36" s="26" t="s">
        <v>63</v>
      </c>
      <c r="H36" s="26" t="s">
        <v>64</v>
      </c>
      <c r="I36" s="26" t="s">
        <v>65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66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67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B19:C19"/>
    <mergeCell ref="B3:C3"/>
    <mergeCell ref="B4:C4"/>
    <mergeCell ref="A1:G1"/>
    <mergeCell ref="B6:C6"/>
    <mergeCell ref="B5:C5"/>
    <mergeCell ref="F30:G30"/>
    <mergeCell ref="F31:G31"/>
    <mergeCell ref="C34:F34"/>
    <mergeCell ref="A34:A36"/>
    <mergeCell ref="G34:K34"/>
    <mergeCell ref="B34:B36"/>
    <mergeCell ref="F24:G24"/>
    <mergeCell ref="F22:G22"/>
    <mergeCell ref="F21:G21"/>
    <mergeCell ref="F29:G29"/>
    <mergeCell ref="F27:G27"/>
    <mergeCell ref="F28:G28"/>
    <mergeCell ref="F20:G20"/>
    <mergeCell ref="F25:G25"/>
    <mergeCell ref="F26:G26"/>
    <mergeCell ref="F23:G23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44853.0</v>
      </c>
      <c r="F19" s="26" t="s">
        <v>38</v>
      </c>
      <c r="G19" s="50">
        <v>0.6527777777810115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53">
        <v>30.0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59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59">
        <v>-2.8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59">
        <v>325.0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59">
        <v>219.9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63">
        <v>0.679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56</v>
      </c>
      <c r="B31" s="69" t="s">
        <v>50</v>
      </c>
      <c r="C31" s="70" t="s">
        <v>50</v>
      </c>
      <c r="D31" s="71" t="s">
        <v>57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60</v>
      </c>
      <c r="C34" s="47" t="s">
        <v>61</v>
      </c>
      <c r="D34" s="76"/>
      <c r="E34" s="76"/>
      <c r="F34" s="48"/>
      <c r="G34" s="47" t="s">
        <v>62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63</v>
      </c>
      <c r="D36" s="26" t="s">
        <v>64</v>
      </c>
      <c r="E36" s="26" t="s">
        <v>65</v>
      </c>
      <c r="F36" s="26" t="s">
        <v>28</v>
      </c>
      <c r="G36" s="26" t="s">
        <v>63</v>
      </c>
      <c r="H36" s="26" t="s">
        <v>64</v>
      </c>
      <c r="I36" s="26" t="s">
        <v>65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66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31:G31"/>
    <mergeCell ref="C34:F34"/>
    <mergeCell ref="A34:A36"/>
    <mergeCell ref="G34:K34"/>
    <mergeCell ref="B34:B36"/>
    <mergeCell ref="A19:A20"/>
    <mergeCell ref="B19:C19"/>
    <mergeCell ref="B3:C3"/>
    <mergeCell ref="B4:C4"/>
    <mergeCell ref="A1:G1"/>
    <mergeCell ref="B6:C6"/>
    <mergeCell ref="B5:C5"/>
    <mergeCell ref="F20:G20"/>
    <mergeCell ref="F22:G22"/>
    <mergeCell ref="F23:G23"/>
    <mergeCell ref="F24:G24"/>
    <mergeCell ref="F21:G21"/>
    <mergeCell ref="F29:G29"/>
    <mergeCell ref="F27:G27"/>
    <mergeCell ref="F28:G28"/>
    <mergeCell ref="F25:G25"/>
    <mergeCell ref="F26:G26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0.43"/>
    <col customWidth="1" min="2" max="2" width="18.71"/>
    <col customWidth="1" min="3" max="3" width="20.0"/>
    <col customWidth="1" min="4" max="4" width="31.57"/>
    <col customWidth="1" min="5" max="5" width="20.14"/>
    <col customWidth="1" min="6" max="6" width="19.86"/>
    <col customWidth="1" min="7" max="7" width="19.57"/>
    <col customWidth="1" min="8" max="8" width="21.14"/>
    <col customWidth="1" min="9" max="9" width="17.29"/>
    <col customWidth="1" min="10" max="10" width="20.0"/>
    <col customWidth="1" min="11" max="11" width="33.71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1.192914961E9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174719.0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 ht="14.25" customHeight="1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 ht="14.25" customHeight="1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ht="14.25" customHeight="1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ht="14.25" customHeight="1">
      <c r="A18" s="44" t="s">
        <v>34</v>
      </c>
      <c r="B18" s="45"/>
      <c r="C18" s="45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87">
        <v>44862.0</v>
      </c>
      <c r="F19" s="26" t="s">
        <v>38</v>
      </c>
      <c r="G19" s="88">
        <v>0.5201388888890506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4.25" customHeight="1">
      <c r="A21" s="52" t="s">
        <v>43</v>
      </c>
      <c r="B21" s="53">
        <v>15.0</v>
      </c>
      <c r="C21" s="54">
        <v>45.0</v>
      </c>
      <c r="D21" s="89">
        <v>30.6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4.25" customHeight="1">
      <c r="A22" s="58" t="s">
        <v>44</v>
      </c>
      <c r="B22" s="59">
        <v>48.0</v>
      </c>
      <c r="C22" s="60">
        <v>52.0</v>
      </c>
      <c r="D22" s="90">
        <v>50.4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4.25" customHeight="1">
      <c r="A23" s="58" t="s">
        <v>45</v>
      </c>
      <c r="B23" s="59">
        <v>-5.0</v>
      </c>
      <c r="C23" s="60">
        <v>-1.0</v>
      </c>
      <c r="D23" s="90">
        <v>-2.8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4.25" customHeight="1">
      <c r="A24" s="58" t="s">
        <v>46</v>
      </c>
      <c r="B24" s="59">
        <v>300.0</v>
      </c>
      <c r="C24" s="60">
        <v>350.0</v>
      </c>
      <c r="D24" s="90">
        <v>323.2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4.25" customHeight="1">
      <c r="A25" s="58" t="s">
        <v>47</v>
      </c>
      <c r="B25" s="59">
        <v>150.0</v>
      </c>
      <c r="C25" s="60">
        <v>300.0</v>
      </c>
      <c r="D25" s="90">
        <v>219.9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4.25" customHeight="1">
      <c r="A26" s="58" t="s">
        <v>48</v>
      </c>
      <c r="B26" s="59">
        <v>0.35</v>
      </c>
      <c r="C26" s="60">
        <v>0.9</v>
      </c>
      <c r="D26" s="91">
        <v>0.674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0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4.2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4.2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4.2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4.25" customHeight="1">
      <c r="A31" s="68" t="s">
        <v>56</v>
      </c>
      <c r="B31" s="69" t="s">
        <v>50</v>
      </c>
      <c r="C31" s="70" t="s">
        <v>50</v>
      </c>
      <c r="D31" s="71" t="s">
        <v>57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s="11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4.25" customHeight="1">
      <c r="A33" s="75" t="s">
        <v>59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24.0" customHeight="1">
      <c r="A34" s="46" t="s">
        <v>35</v>
      </c>
      <c r="B34" s="46" t="s">
        <v>60</v>
      </c>
      <c r="C34" s="47" t="s">
        <v>61</v>
      </c>
      <c r="D34" s="76"/>
      <c r="E34" s="76"/>
      <c r="F34" s="48"/>
      <c r="G34" s="47" t="s">
        <v>62</v>
      </c>
      <c r="H34" s="76"/>
      <c r="I34" s="76"/>
      <c r="J34" s="76"/>
      <c r="K34" s="48"/>
      <c r="L34" s="11"/>
      <c r="M34" s="11"/>
      <c r="N34" s="11"/>
      <c r="O34" s="11"/>
      <c r="P34" s="11"/>
      <c r="Q34" s="11"/>
    </row>
    <row r="35" ht="16.5" customHeight="1">
      <c r="A35" s="77"/>
      <c r="B35" s="77"/>
      <c r="C35" s="26" t="s">
        <v>37</v>
      </c>
      <c r="D35" s="78"/>
      <c r="E35" s="26" t="s">
        <v>38</v>
      </c>
      <c r="F35" s="50"/>
      <c r="G35" s="26" t="s">
        <v>37</v>
      </c>
      <c r="H35" s="78"/>
      <c r="I35" s="26" t="s">
        <v>38</v>
      </c>
      <c r="J35" s="50"/>
      <c r="K35" s="79"/>
      <c r="L35" s="11"/>
      <c r="M35" s="11"/>
      <c r="N35" s="11"/>
      <c r="O35" s="11"/>
      <c r="P35" s="11"/>
      <c r="Q35" s="11"/>
    </row>
    <row r="36" ht="30.75" customHeight="1">
      <c r="A36" s="51"/>
      <c r="B36" s="51"/>
      <c r="C36" s="26" t="s">
        <v>63</v>
      </c>
      <c r="D36" s="26" t="s">
        <v>64</v>
      </c>
      <c r="E36" s="26" t="s">
        <v>65</v>
      </c>
      <c r="F36" s="26" t="s">
        <v>28</v>
      </c>
      <c r="G36" s="26" t="s">
        <v>63</v>
      </c>
      <c r="H36" s="26" t="s">
        <v>64</v>
      </c>
      <c r="I36" s="26" t="s">
        <v>65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4.25" customHeight="1">
      <c r="A37" s="80" t="s">
        <v>66</v>
      </c>
      <c r="B37" s="81">
        <v>0.041</v>
      </c>
      <c r="C37" s="82"/>
      <c r="D37" s="83"/>
      <c r="E37" s="81" t="str">
        <f>IFERROR(ABS(D37-C37)/D37,"")</f>
        <v/>
      </c>
      <c r="F37" s="84" t="s">
        <v>31</v>
      </c>
      <c r="G37" s="82"/>
      <c r="H37" s="83"/>
      <c r="I37" s="85" t="str">
        <f>IFERROR(ABS(H37-G37)/H37,"")</f>
        <v/>
      </c>
      <c r="J37" s="86" t="s">
        <v>31</v>
      </c>
      <c r="K37" s="83"/>
      <c r="L37" s="11"/>
      <c r="M37" s="11"/>
      <c r="N37" s="11"/>
      <c r="O37" s="11"/>
      <c r="P37" s="11"/>
      <c r="Q37" s="11"/>
    </row>
    <row r="38" ht="14.25" customHeight="1">
      <c r="A38" t="s">
        <v>69</v>
      </c>
    </row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19:C19"/>
    <mergeCell ref="B3:C3"/>
    <mergeCell ref="B4:C4"/>
    <mergeCell ref="A1:G1"/>
    <mergeCell ref="B6:C6"/>
    <mergeCell ref="B5:C5"/>
    <mergeCell ref="F20:G20"/>
    <mergeCell ref="F22:G22"/>
    <mergeCell ref="F21:G21"/>
    <mergeCell ref="F23:G23"/>
    <mergeCell ref="F24:G24"/>
    <mergeCell ref="F29:G29"/>
    <mergeCell ref="F27:G27"/>
    <mergeCell ref="F28:G28"/>
    <mergeCell ref="F25:G25"/>
    <mergeCell ref="F26:G26"/>
    <mergeCell ref="F30:G30"/>
    <mergeCell ref="F31:G31"/>
    <mergeCell ref="C34:F34"/>
    <mergeCell ref="A34:A36"/>
    <mergeCell ref="G34:K34"/>
    <mergeCell ref="B34:B36"/>
    <mergeCell ref="A19:A20"/>
  </mergeCells>
  <conditionalFormatting sqref="E21">
    <cfRule type="expression" dxfId="0" priority="1" stopIfTrue="1">
      <formula>D21&gt;$C$21</formula>
    </cfRule>
  </conditionalFormatting>
  <conditionalFormatting sqref="E21">
    <cfRule type="expression" dxfId="1" priority="2" stopIfTrue="1">
      <formula>AND(D21&gt;=$B$21,D21&lt;=$C$21)</formula>
    </cfRule>
  </conditionalFormatting>
  <conditionalFormatting sqref="E21">
    <cfRule type="expression" dxfId="2" priority="3" stopIfTrue="1">
      <formula>D21&lt;$B$21</formula>
    </cfRule>
  </conditionalFormatting>
  <conditionalFormatting sqref="E22">
    <cfRule type="expression" dxfId="0" priority="4" stopIfTrue="1">
      <formula>D22&gt;$C$22</formula>
    </cfRule>
  </conditionalFormatting>
  <conditionalFormatting sqref="E22">
    <cfRule type="expression" dxfId="1" priority="5" stopIfTrue="1">
      <formula>AND(D22&gt;=$B$22,D22&lt;=$C$22)</formula>
    </cfRule>
  </conditionalFormatting>
  <conditionalFormatting sqref="E22">
    <cfRule type="expression" dxfId="2" priority="6" stopIfTrue="1">
      <formula>D22&lt;$B$22</formula>
    </cfRule>
  </conditionalFormatting>
  <conditionalFormatting sqref="E23">
    <cfRule type="expression" dxfId="0" priority="7" stopIfTrue="1">
      <formula>D23&gt;$C$23</formula>
    </cfRule>
  </conditionalFormatting>
  <conditionalFormatting sqref="E23">
    <cfRule type="expression" dxfId="1" priority="8" stopIfTrue="1">
      <formula>AND(D23&gt;=$B$23,D23&lt;=$C$23)</formula>
    </cfRule>
  </conditionalFormatting>
  <conditionalFormatting sqref="E23">
    <cfRule type="expression" dxfId="2" priority="9" stopIfTrue="1">
      <formula>D23&lt;$B$23</formula>
    </cfRule>
  </conditionalFormatting>
  <conditionalFormatting sqref="E24">
    <cfRule type="expression" dxfId="0" priority="10" stopIfTrue="1">
      <formula>D24&gt;$C$24</formula>
    </cfRule>
  </conditionalFormatting>
  <conditionalFormatting sqref="E24">
    <cfRule type="expression" dxfId="1" priority="11" stopIfTrue="1">
      <formula>AND(D24&gt;=$B$24,D24&lt;=$C$24)</formula>
    </cfRule>
  </conditionalFormatting>
  <conditionalFormatting sqref="E24">
    <cfRule type="expression" dxfId="2" priority="12" stopIfTrue="1">
      <formula>D24&lt;$B$24</formula>
    </cfRule>
  </conditionalFormatting>
  <conditionalFormatting sqref="E25">
    <cfRule type="expression" dxfId="0" priority="13" stopIfTrue="1">
      <formula>D25&gt;$C$25</formula>
    </cfRule>
  </conditionalFormatting>
  <conditionalFormatting sqref="E25">
    <cfRule type="expression" dxfId="1" priority="14" stopIfTrue="1">
      <formula>AND(D25&gt;=$B$25,D25&lt;=$C$25)</formula>
    </cfRule>
  </conditionalFormatting>
  <conditionalFormatting sqref="E25">
    <cfRule type="expression" dxfId="2" priority="15" stopIfTrue="1">
      <formula>D25&lt;$B$25</formula>
    </cfRule>
  </conditionalFormatting>
  <conditionalFormatting sqref="E26">
    <cfRule type="expression" dxfId="0" priority="16" stopIfTrue="1">
      <formula>D26&gt;$C$26</formula>
    </cfRule>
  </conditionalFormatting>
  <conditionalFormatting sqref="E26">
    <cfRule type="expression" dxfId="1" priority="17" stopIfTrue="1">
      <formula>AND(D26&gt;=$B$26,D26&lt;=$C$26)</formula>
    </cfRule>
  </conditionalFormatting>
  <conditionalFormatting sqref="E26">
    <cfRule type="expression" dxfId="2" priority="18" stopIfTrue="1">
      <formula>D26&lt;$B$26</formula>
    </cfRule>
  </conditionalFormatting>
  <conditionalFormatting sqref="E27">
    <cfRule type="expression" dxfId="0" priority="19" stopIfTrue="1">
      <formula>D27&gt;$C$27</formula>
    </cfRule>
  </conditionalFormatting>
  <conditionalFormatting sqref="E27">
    <cfRule type="expression" dxfId="1" priority="20" stopIfTrue="1">
      <formula>AND(D27&gt;=$B$27,D27&lt;=$C$27)</formula>
    </cfRule>
  </conditionalFormatting>
  <conditionalFormatting sqref="E27">
    <cfRule type="expression" dxfId="2" priority="21" stopIfTrue="1">
      <formula>D27&lt;$B$27</formula>
    </cfRule>
  </conditionalFormatting>
  <conditionalFormatting sqref="E28">
    <cfRule type="expression" dxfId="0" priority="22" stopIfTrue="1">
      <formula>$D$28&lt;&gt;"OK"</formula>
    </cfRule>
  </conditionalFormatting>
  <conditionalFormatting sqref="E28">
    <cfRule type="expression" dxfId="1" priority="23" stopIfTrue="1">
      <formula>$D$28=OK</formula>
    </cfRule>
  </conditionalFormatting>
  <conditionalFormatting sqref="E29">
    <cfRule type="expression" dxfId="1" priority="24" stopIfTrue="1">
      <formula>$D$29="OK"</formula>
    </cfRule>
  </conditionalFormatting>
  <conditionalFormatting sqref="E29">
    <cfRule type="expression" dxfId="0" priority="25" stopIfTrue="1">
      <formula>$D$29&lt;&gt;"OK"</formula>
    </cfRule>
  </conditionalFormatting>
  <conditionalFormatting sqref="E30">
    <cfRule type="expression" dxfId="2" priority="26">
      <formula>$D$30&lt;&gt;"BUEN ESTADO"</formula>
    </cfRule>
  </conditionalFormatting>
  <conditionalFormatting sqref="E30">
    <cfRule type="expression" dxfId="1" priority="27">
      <formula>$D$30="BUEN ESTADO"</formula>
    </cfRule>
  </conditionalFormatting>
  <conditionalFormatting sqref="E31">
    <cfRule type="expression" dxfId="0" priority="28">
      <formula>$D$31&lt;&gt;"NO"</formula>
    </cfRule>
  </conditionalFormatting>
  <conditionalFormatting sqref="E31">
    <cfRule type="expression" dxfId="1" priority="29">
      <formula>$D$31="NO"</formula>
    </cfRule>
  </conditionalFormatting>
  <conditionalFormatting sqref="F37">
    <cfRule type="expression" dxfId="3" priority="30" stopIfTrue="1">
      <formula>$E$37=""</formula>
    </cfRule>
  </conditionalFormatting>
  <conditionalFormatting sqref="F37">
    <cfRule type="expression" dxfId="1" priority="31" stopIfTrue="1">
      <formula>$E$37&lt;=$B$37</formula>
    </cfRule>
  </conditionalFormatting>
  <conditionalFormatting sqref="F37">
    <cfRule type="expression" dxfId="0" priority="32" stopIfTrue="1">
      <formula>$E$37&gt;$B$37</formula>
    </cfRule>
  </conditionalFormatting>
  <conditionalFormatting sqref="J37">
    <cfRule type="expression" dxfId="3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55</v>
      </c>
      <c r="C2" t="s">
        <v>32</v>
      </c>
      <c r="D2" t="s">
        <v>70</v>
      </c>
    </row>
    <row r="3" ht="14.25" customHeight="1">
      <c r="B3" t="s">
        <v>71</v>
      </c>
      <c r="C3" t="s">
        <v>72</v>
      </c>
      <c r="D3" t="s">
        <v>57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2022-09-19T01:45:29Z</dcterms:modified>
</cp:coreProperties>
</file>